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 tabRatio="715"/>
  </bookViews>
  <sheets>
    <sheet name="Planilha Orçamentaria GERAL" sheetId="22" r:id="rId1"/>
    <sheet name="Cronograma Físico-Financeiro" sheetId="23" r:id="rId2"/>
  </sheets>
  <calcPr calcId="124519" iterateDelta="1E-4"/>
</workbook>
</file>

<file path=xl/calcChain.xml><?xml version="1.0" encoding="utf-8"?>
<calcChain xmlns="http://schemas.openxmlformats.org/spreadsheetml/2006/main">
  <c r="G15" i="22"/>
  <c r="C12" i="23" s="1"/>
  <c r="E12" s="1"/>
  <c r="E17"/>
  <c r="B12"/>
  <c r="B11"/>
  <c r="E15"/>
  <c r="G14" i="22" l="1"/>
  <c r="C11" i="23" s="1"/>
  <c r="E11" s="1"/>
  <c r="E14" s="1"/>
  <c r="E16" s="1"/>
  <c r="G16" i="22" l="1"/>
</calcChain>
</file>

<file path=xl/sharedStrings.xml><?xml version="1.0" encoding="utf-8"?>
<sst xmlns="http://schemas.openxmlformats.org/spreadsheetml/2006/main" count="29" uniqueCount="25">
  <si>
    <t>MUNICÍPIO DE ITAJAÍ</t>
  </si>
  <si>
    <t>Secretaria Municipal de Segurança do Cidadão</t>
  </si>
  <si>
    <t>Item</t>
  </si>
  <si>
    <t>Qtde</t>
  </si>
  <si>
    <t>Unid.</t>
  </si>
  <si>
    <t>Descrição</t>
  </si>
  <si>
    <t>PLANILHA ESTIMATIVA DE PREÇOS</t>
  </si>
  <si>
    <t>CRONOGRAMA FÍSICO-FINANCEIRO</t>
  </si>
  <si>
    <t>Serviços</t>
  </si>
  <si>
    <t>MÊS 1</t>
  </si>
  <si>
    <t>TOTAL  MENSAL</t>
  </si>
  <si>
    <t>PERCENTUAL  MENSAL</t>
  </si>
  <si>
    <t xml:space="preserve">TOTAL ACUMULADO PREVISTO </t>
  </si>
  <si>
    <t xml:space="preserve">PERCENTUAL ACUMULADO PREVISTO </t>
  </si>
  <si>
    <t>Valor Total (R$)</t>
  </si>
  <si>
    <t xml:space="preserve">
IMPLANTAÇÃO DE CÂMERAS DE MONITORAMENTO NO BAIRRO ITAIPAVA
</t>
  </si>
  <si>
    <t>Valor Unitario</t>
  </si>
  <si>
    <t>Valor Total</t>
  </si>
  <si>
    <t>Ponto</t>
  </si>
  <si>
    <t xml:space="preserve">VALOR TOTAL </t>
  </si>
  <si>
    <t>Entrada de energia elétrica para o ponto de videomonitoramento, medição em poste com lente, padrão Celesc, fornecimento e instalação.</t>
  </si>
  <si>
    <t>Percentual</t>
  </si>
  <si>
    <t>Obs.: Os valores foram obtidos a partir da última contratação.</t>
  </si>
  <si>
    <t>Ponto de videomonitoramento completo, fornecimento e instalação.</t>
  </si>
  <si>
    <t xml:space="preserve">
IMPLANTAÇÃO DE CÂMERAS NO MUNICÍPIO DE ITAJAÍ
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</si>
</sst>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%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7"/>
      <color rgb="FF000000"/>
      <name val="Arial Narrow"/>
      <family val="2"/>
    </font>
    <font>
      <sz val="14"/>
      <color rgb="FF000000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theme="0" tint="-0.14996795556505021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44" fontId="2" fillId="0" borderId="0" xfId="2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Border="1"/>
    <xf numFmtId="0" fontId="0" fillId="0" borderId="0" xfId="0" applyBorder="1" applyAlignment="1"/>
    <xf numFmtId="0" fontId="5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justify" vertical="justify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justify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2" xfId="2" applyNumberFormat="1" applyFont="1" applyBorder="1" applyAlignment="1">
      <alignment horizontal="center" vertical="center" wrapText="1"/>
    </xf>
    <xf numFmtId="164" fontId="5" fillId="0" borderId="13" xfId="2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justify"/>
    </xf>
    <xf numFmtId="0" fontId="0" fillId="0" borderId="3" xfId="0" applyBorder="1"/>
    <xf numFmtId="0" fontId="0" fillId="0" borderId="4" xfId="0" applyBorder="1" applyAlignment="1"/>
    <xf numFmtId="0" fontId="0" fillId="0" borderId="4" xfId="0" applyBorder="1"/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10" xfId="5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9" fontId="10" fillId="0" borderId="1" xfId="4" applyFont="1" applyFill="1" applyBorder="1" applyAlignment="1" applyProtection="1">
      <alignment horizontal="center" vertical="center"/>
    </xf>
    <xf numFmtId="0" fontId="11" fillId="0" borderId="1" xfId="5" applyFont="1" applyBorder="1" applyAlignment="1" applyProtection="1">
      <alignment horizontal="center"/>
    </xf>
    <xf numFmtId="0" fontId="12" fillId="0" borderId="10" xfId="5" applyFont="1" applyFill="1" applyBorder="1"/>
    <xf numFmtId="0" fontId="12" fillId="0" borderId="1" xfId="5" quotePrefix="1" applyFont="1" applyBorder="1" applyAlignment="1" applyProtection="1">
      <alignment horizontal="left"/>
    </xf>
    <xf numFmtId="39" fontId="11" fillId="0" borderId="1" xfId="5" applyNumberFormat="1" applyFont="1" applyBorder="1" applyProtection="1"/>
    <xf numFmtId="0" fontId="11" fillId="0" borderId="1" xfId="5" applyFont="1" applyBorder="1" applyAlignment="1" applyProtection="1">
      <alignment horizontal="fill"/>
    </xf>
    <xf numFmtId="39" fontId="11" fillId="0" borderId="1" xfId="5" applyNumberFormat="1" applyFont="1" applyBorder="1" applyAlignment="1" applyProtection="1"/>
    <xf numFmtId="39" fontId="10" fillId="0" borderId="1" xfId="5" applyNumberFormat="1" applyFont="1" applyBorder="1" applyAlignment="1" applyProtection="1"/>
    <xf numFmtId="0" fontId="12" fillId="0" borderId="22" xfId="5" applyFont="1" applyFill="1" applyBorder="1"/>
    <xf numFmtId="0" fontId="12" fillId="0" borderId="23" xfId="5" quotePrefix="1" applyFont="1" applyBorder="1" applyAlignment="1" applyProtection="1">
      <alignment horizontal="left"/>
    </xf>
    <xf numFmtId="39" fontId="11" fillId="0" borderId="23" xfId="5" applyNumberFormat="1" applyFont="1" applyBorder="1" applyAlignment="1" applyProtection="1">
      <alignment horizontal="fill"/>
    </xf>
    <xf numFmtId="0" fontId="11" fillId="0" borderId="23" xfId="5" applyFont="1" applyBorder="1" applyAlignment="1" applyProtection="1">
      <alignment horizontal="fill"/>
    </xf>
    <xf numFmtId="166" fontId="11" fillId="0" borderId="12" xfId="3" applyNumberFormat="1" applyFont="1" applyFill="1" applyBorder="1" applyAlignment="1" applyProtection="1">
      <alignment horizontal="center"/>
    </xf>
    <xf numFmtId="39" fontId="11" fillId="0" borderId="12" xfId="5" applyNumberFormat="1" applyFont="1" applyFill="1" applyBorder="1" applyAlignment="1" applyProtection="1">
      <alignment horizontal="center"/>
    </xf>
    <xf numFmtId="166" fontId="11" fillId="0" borderId="12" xfId="5" applyNumberFormat="1" applyFont="1" applyFill="1" applyBorder="1" applyAlignment="1" applyProtection="1">
      <alignment horizontal="center"/>
    </xf>
    <xf numFmtId="166" fontId="11" fillId="0" borderId="24" xfId="5" applyNumberFormat="1" applyFont="1" applyFill="1" applyBorder="1" applyAlignment="1" applyProtection="1">
      <alignment horizontal="center"/>
    </xf>
    <xf numFmtId="0" fontId="9" fillId="0" borderId="20" xfId="5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40" fontId="10" fillId="0" borderId="2" xfId="1" applyNumberFormat="1" applyFont="1" applyFill="1" applyBorder="1" applyAlignment="1" applyProtection="1">
      <alignment vertical="center"/>
    </xf>
    <xf numFmtId="39" fontId="11" fillId="0" borderId="21" xfId="5" applyNumberFormat="1" applyFont="1" applyFill="1" applyBorder="1" applyAlignment="1" applyProtection="1">
      <alignment horizontal="center" vertical="center"/>
    </xf>
    <xf numFmtId="39" fontId="9" fillId="3" borderId="25" xfId="5" applyNumberFormat="1" applyFont="1" applyFill="1" applyBorder="1" applyAlignment="1" applyProtection="1">
      <alignment horizontal="left" vertical="center"/>
    </xf>
    <xf numFmtId="39" fontId="9" fillId="3" borderId="26" xfId="5" applyNumberFormat="1" applyFont="1" applyFill="1" applyBorder="1" applyAlignment="1" applyProtection="1">
      <alignment horizontal="center" vertical="center"/>
    </xf>
    <xf numFmtId="39" fontId="9" fillId="3" borderId="26" xfId="5" applyNumberFormat="1" applyFont="1" applyFill="1" applyBorder="1" applyAlignment="1" applyProtection="1">
      <alignment horizontal="center" vertical="center" wrapText="1"/>
    </xf>
    <xf numFmtId="39" fontId="9" fillId="3" borderId="27" xfId="5" applyNumberFormat="1" applyFont="1" applyFill="1" applyBorder="1" applyAlignment="1" applyProtection="1">
      <alignment horizontal="center" vertical="center"/>
    </xf>
    <xf numFmtId="9" fontId="10" fillId="0" borderId="1" xfId="4" applyFont="1" applyFill="1" applyBorder="1" applyAlignment="1" applyProtection="1">
      <alignment horizontal="right" vertical="center"/>
    </xf>
    <xf numFmtId="0" fontId="14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18" xfId="0" applyNumberFormat="1" applyFont="1" applyBorder="1" applyAlignment="1">
      <alignment horizontal="center" vertical="center" wrapText="1"/>
    </xf>
    <xf numFmtId="2" fontId="13" fillId="0" borderId="17" xfId="0" applyNumberFormat="1" applyFont="1" applyBorder="1" applyAlignment="1">
      <alignment horizontal="center" vertical="center" wrapText="1"/>
    </xf>
    <xf numFmtId="2" fontId="13" fillId="0" borderId="19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_GMB_Planilha Geral de Orçamento CUSTO" xfId="1"/>
    <cellStyle name="Moeda" xfId="2" builtinId="4"/>
    <cellStyle name="Normal" xfId="0" builtinId="0"/>
    <cellStyle name="Normal_JOHNDEERE_Custo_rev5" xfId="5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66675</xdr:rowOff>
    </xdr:from>
    <xdr:to>
      <xdr:col>2</xdr:col>
      <xdr:colOff>419100</xdr:colOff>
      <xdr:row>5</xdr:row>
      <xdr:rowOff>19050</xdr:rowOff>
    </xdr:to>
    <xdr:pic>
      <xdr:nvPicPr>
        <xdr:cNvPr id="5139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66675"/>
          <a:ext cx="7620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247650</xdr:colOff>
      <xdr:row>1</xdr:row>
      <xdr:rowOff>47625</xdr:rowOff>
    </xdr:from>
    <xdr:to>
      <xdr:col>6</xdr:col>
      <xdr:colOff>971550</xdr:colOff>
      <xdr:row>4</xdr:row>
      <xdr:rowOff>161925</xdr:rowOff>
    </xdr:to>
    <xdr:pic>
      <xdr:nvPicPr>
        <xdr:cNvPr id="5140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24775" y="47625"/>
          <a:ext cx="7239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47625</xdr:rowOff>
    </xdr:from>
    <xdr:to>
      <xdr:col>1</xdr:col>
      <xdr:colOff>447675</xdr:colOff>
      <xdr:row>4</xdr:row>
      <xdr:rowOff>0</xdr:rowOff>
    </xdr:to>
    <xdr:pic>
      <xdr:nvPicPr>
        <xdr:cNvPr id="6149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4" y="247650"/>
          <a:ext cx="723901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0</xdr:row>
      <xdr:rowOff>66675</xdr:rowOff>
    </xdr:from>
    <xdr:to>
      <xdr:col>4</xdr:col>
      <xdr:colOff>952500</xdr:colOff>
      <xdr:row>3</xdr:row>
      <xdr:rowOff>180975</xdr:rowOff>
    </xdr:to>
    <xdr:pic>
      <xdr:nvPicPr>
        <xdr:cNvPr id="615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2275" y="66675"/>
          <a:ext cx="7239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195"/>
  <sheetViews>
    <sheetView tabSelected="1" workbookViewId="0">
      <selection activeCell="G18" sqref="B2:G18"/>
    </sheetView>
  </sheetViews>
  <sheetFormatPr defaultRowHeight="15"/>
  <cols>
    <col min="2" max="2" width="6.7109375" customWidth="1"/>
    <col min="3" max="3" width="6.7109375" style="22" customWidth="1"/>
    <col min="4" max="4" width="6.7109375" style="23" customWidth="1"/>
    <col min="5" max="5" width="76.28515625" style="22" customWidth="1"/>
    <col min="6" max="6" width="15.7109375" style="24" customWidth="1"/>
    <col min="7" max="7" width="15.7109375" style="23" customWidth="1"/>
    <col min="8" max="8" width="5.7109375" style="23" customWidth="1"/>
  </cols>
  <sheetData>
    <row r="1" spans="2:8" ht="15.75" thickBot="1"/>
    <row r="2" spans="2:8" ht="22.5" customHeight="1">
      <c r="B2" s="66" t="s">
        <v>0</v>
      </c>
      <c r="C2" s="67"/>
      <c r="D2" s="67"/>
      <c r="E2" s="67"/>
      <c r="F2" s="67"/>
      <c r="G2" s="68"/>
      <c r="H2" s="2"/>
    </row>
    <row r="3" spans="2:8" ht="18" customHeight="1">
      <c r="B3" s="69" t="s">
        <v>1</v>
      </c>
      <c r="C3" s="70"/>
      <c r="D3" s="70"/>
      <c r="E3" s="70"/>
      <c r="F3" s="70"/>
      <c r="G3" s="71"/>
      <c r="H3" s="3"/>
    </row>
    <row r="4" spans="2:8" ht="18" customHeight="1">
      <c r="B4" s="69"/>
      <c r="C4" s="70"/>
      <c r="D4" s="70"/>
      <c r="E4" s="70"/>
      <c r="F4" s="70"/>
      <c r="G4" s="71"/>
      <c r="H4" s="3"/>
    </row>
    <row r="5" spans="2:8">
      <c r="B5" s="25"/>
      <c r="C5" s="5"/>
      <c r="D5" s="5"/>
      <c r="E5" s="5"/>
      <c r="F5" s="5"/>
      <c r="G5" s="26"/>
      <c r="H5" s="5"/>
    </row>
    <row r="6" spans="2:8">
      <c r="B6" s="25"/>
      <c r="C6" s="4"/>
      <c r="D6" s="4"/>
      <c r="E6" s="4"/>
      <c r="F6" s="4"/>
      <c r="G6" s="27"/>
      <c r="H6" s="1"/>
    </row>
    <row r="7" spans="2:8" ht="15.75" thickBot="1">
      <c r="B7" s="6"/>
      <c r="C7" s="11"/>
      <c r="D7" s="11"/>
      <c r="E7" s="11"/>
      <c r="F7" s="11"/>
      <c r="G7" s="12"/>
    </row>
    <row r="8" spans="2:8" ht="15" customHeight="1">
      <c r="B8" s="28"/>
      <c r="C8" s="29"/>
      <c r="D8" s="77" t="s">
        <v>24</v>
      </c>
      <c r="E8" s="77"/>
      <c r="F8" s="77"/>
      <c r="G8" s="30"/>
    </row>
    <row r="9" spans="2:8">
      <c r="B9" s="31"/>
      <c r="C9" s="32"/>
      <c r="D9" s="78"/>
      <c r="E9" s="78"/>
      <c r="F9" s="78"/>
      <c r="G9" s="33"/>
    </row>
    <row r="10" spans="2:8" ht="15.75" thickBot="1">
      <c r="B10" s="34"/>
      <c r="C10" s="35"/>
      <c r="D10" s="79"/>
      <c r="E10" s="79"/>
      <c r="F10" s="79"/>
      <c r="G10" s="36"/>
    </row>
    <row r="11" spans="2:8" ht="15.75" thickBot="1">
      <c r="B11" s="13"/>
      <c r="C11" s="7"/>
      <c r="D11" s="8"/>
      <c r="E11" s="9"/>
      <c r="F11" s="7"/>
      <c r="G11" s="10"/>
    </row>
    <row r="12" spans="2:8" ht="15.75" customHeight="1" thickBot="1">
      <c r="B12" s="72" t="s">
        <v>6</v>
      </c>
      <c r="C12" s="73"/>
      <c r="D12" s="73"/>
      <c r="E12" s="73"/>
      <c r="F12" s="73"/>
      <c r="G12" s="74"/>
    </row>
    <row r="13" spans="2:8">
      <c r="B13" s="14" t="s">
        <v>2</v>
      </c>
      <c r="C13" s="15" t="s">
        <v>3</v>
      </c>
      <c r="D13" s="15" t="s">
        <v>4</v>
      </c>
      <c r="E13" s="15" t="s">
        <v>5</v>
      </c>
      <c r="F13" s="15" t="s">
        <v>16</v>
      </c>
      <c r="G13" s="15" t="s">
        <v>17</v>
      </c>
    </row>
    <row r="14" spans="2:8">
      <c r="B14" s="16">
        <v>1</v>
      </c>
      <c r="C14" s="17">
        <v>4</v>
      </c>
      <c r="D14" s="17" t="s">
        <v>18</v>
      </c>
      <c r="E14" s="18" t="s">
        <v>23</v>
      </c>
      <c r="F14" s="19">
        <v>8300</v>
      </c>
      <c r="G14" s="20">
        <f t="shared" ref="G14:G15" si="0">C14*F14</f>
        <v>33200</v>
      </c>
    </row>
    <row r="15" spans="2:8" ht="30" customHeight="1" thickBot="1">
      <c r="B15" s="16">
        <v>2</v>
      </c>
      <c r="C15" s="17">
        <v>4</v>
      </c>
      <c r="D15" s="17" t="s">
        <v>18</v>
      </c>
      <c r="E15" s="18" t="s">
        <v>20</v>
      </c>
      <c r="F15" s="19">
        <v>300</v>
      </c>
      <c r="G15" s="20">
        <f t="shared" si="0"/>
        <v>1200</v>
      </c>
    </row>
    <row r="16" spans="2:8" ht="15.75" customHeight="1" thickBot="1">
      <c r="B16" s="75" t="s">
        <v>19</v>
      </c>
      <c r="C16" s="76"/>
      <c r="D16" s="76"/>
      <c r="E16" s="76"/>
      <c r="F16" s="76"/>
      <c r="G16" s="21">
        <f>SUM(G14:G15)</f>
        <v>34400</v>
      </c>
    </row>
    <row r="18" spans="2:2">
      <c r="B18" s="65" t="s">
        <v>22</v>
      </c>
    </row>
    <row r="19" spans="2:2" ht="15.75" customHeight="1"/>
    <row r="43" ht="15.75" customHeight="1"/>
    <row r="44" ht="15.75" customHeight="1"/>
    <row r="46" ht="15.75" customHeight="1"/>
    <row r="47" ht="15.75" customHeight="1"/>
    <row r="137" ht="15.75" customHeight="1"/>
    <row r="138" ht="15.75" customHeight="1"/>
    <row r="192" ht="15.75" customHeight="1"/>
    <row r="193" ht="15.75" customHeight="1"/>
    <row r="195" ht="15.75" customHeight="1"/>
  </sheetData>
  <mergeCells count="6">
    <mergeCell ref="B2:G2"/>
    <mergeCell ref="B3:G3"/>
    <mergeCell ref="B12:G12"/>
    <mergeCell ref="B16:F16"/>
    <mergeCell ref="B4:G4"/>
    <mergeCell ref="D8:F10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7"/>
  <sheetViews>
    <sheetView workbookViewId="0">
      <selection activeCell="E17" sqref="A1:E17"/>
    </sheetView>
  </sheetViews>
  <sheetFormatPr defaultRowHeight="15"/>
  <cols>
    <col min="1" max="1" width="5" bestFit="1" customWidth="1"/>
    <col min="2" max="2" width="63.7109375" style="22" customWidth="1"/>
    <col min="3" max="3" width="19.140625" style="23" customWidth="1"/>
    <col min="4" max="4" width="13" style="22" customWidth="1"/>
    <col min="5" max="5" width="29.85546875" customWidth="1"/>
  </cols>
  <sheetData>
    <row r="1" spans="1:5" ht="22.5" customHeight="1">
      <c r="A1" s="66" t="s">
        <v>0</v>
      </c>
      <c r="B1" s="67"/>
      <c r="C1" s="67"/>
      <c r="D1" s="67"/>
      <c r="E1" s="68"/>
    </row>
    <row r="2" spans="1:5" ht="18" customHeight="1">
      <c r="A2" s="69" t="s">
        <v>1</v>
      </c>
      <c r="B2" s="70"/>
      <c r="C2" s="70"/>
      <c r="D2" s="70"/>
      <c r="E2" s="71"/>
    </row>
    <row r="3" spans="1:5" ht="18" customHeight="1">
      <c r="A3" s="69"/>
      <c r="B3" s="70"/>
      <c r="C3" s="70"/>
      <c r="D3" s="70"/>
      <c r="E3" s="71"/>
    </row>
    <row r="4" spans="1:5">
      <c r="A4" s="89"/>
      <c r="B4" s="90"/>
      <c r="C4" s="90"/>
      <c r="D4" s="90"/>
      <c r="E4" s="91"/>
    </row>
    <row r="5" spans="1:5">
      <c r="A5" s="89"/>
      <c r="B5" s="90"/>
      <c r="C5" s="90"/>
      <c r="D5" s="90"/>
      <c r="E5" s="91"/>
    </row>
    <row r="6" spans="1:5" ht="15" customHeight="1">
      <c r="A6" s="80" t="s">
        <v>15</v>
      </c>
      <c r="B6" s="81"/>
      <c r="C6" s="81"/>
      <c r="D6" s="81"/>
      <c r="E6" s="82"/>
    </row>
    <row r="7" spans="1:5">
      <c r="A7" s="80"/>
      <c r="B7" s="81"/>
      <c r="C7" s="81"/>
      <c r="D7" s="81"/>
      <c r="E7" s="82"/>
    </row>
    <row r="8" spans="1:5">
      <c r="A8" s="83" t="s">
        <v>7</v>
      </c>
      <c r="B8" s="84"/>
      <c r="C8" s="84"/>
      <c r="D8" s="84"/>
      <c r="E8" s="85"/>
    </row>
    <row r="9" spans="1:5" ht="15.75" customHeight="1" thickBot="1">
      <c r="A9" s="86"/>
      <c r="B9" s="87"/>
      <c r="C9" s="87"/>
      <c r="D9" s="87"/>
      <c r="E9" s="88"/>
    </row>
    <row r="10" spans="1:5" ht="15.75" thickBot="1">
      <c r="A10" s="60" t="s">
        <v>2</v>
      </c>
      <c r="B10" s="61" t="s">
        <v>8</v>
      </c>
      <c r="C10" s="62" t="s">
        <v>14</v>
      </c>
      <c r="D10" s="61" t="s">
        <v>21</v>
      </c>
      <c r="E10" s="63" t="s">
        <v>9</v>
      </c>
    </row>
    <row r="11" spans="1:5" s="37" customFormat="1" ht="24.95" customHeight="1">
      <c r="A11" s="56">
        <v>1</v>
      </c>
      <c r="B11" s="57" t="str">
        <f>'Planilha Orçamentaria GERAL'!E14</f>
        <v>Ponto de videomonitoramento completo, fornecimento e instalação.</v>
      </c>
      <c r="C11" s="58">
        <f>'Planilha Orçamentaria GERAL'!G14</f>
        <v>33200</v>
      </c>
      <c r="D11" s="40">
        <v>1</v>
      </c>
      <c r="E11" s="59">
        <f>C11</f>
        <v>33200</v>
      </c>
    </row>
    <row r="12" spans="1:5" s="37" customFormat="1" ht="38.25">
      <c r="A12" s="56">
        <v>2</v>
      </c>
      <c r="B12" s="57" t="str">
        <f>'Planilha Orçamentaria GERAL'!E15</f>
        <v>Entrada de energia elétrica para o ponto de videomonitoramento, medição em poste com lente, padrão Celesc, fornecimento e instalação.</v>
      </c>
      <c r="C12" s="58">
        <f>'Planilha Orçamentaria GERAL'!G15</f>
        <v>1200</v>
      </c>
      <c r="D12" s="40">
        <v>1</v>
      </c>
      <c r="E12" s="59">
        <f>C12</f>
        <v>1200</v>
      </c>
    </row>
    <row r="13" spans="1:5" s="37" customFormat="1" ht="20.100000000000001" customHeight="1">
      <c r="A13" s="38"/>
      <c r="B13" s="39"/>
      <c r="C13" s="64"/>
      <c r="D13" s="41"/>
      <c r="E13" s="52">
        <v>1</v>
      </c>
    </row>
    <row r="14" spans="1:5" ht="15.75" customHeight="1">
      <c r="A14" s="42"/>
      <c r="B14" s="43" t="s">
        <v>10</v>
      </c>
      <c r="C14" s="44"/>
      <c r="D14" s="45"/>
      <c r="E14" s="53">
        <f>E11+E12</f>
        <v>34400</v>
      </c>
    </row>
    <row r="15" spans="1:5" ht="15.75" customHeight="1">
      <c r="A15" s="42"/>
      <c r="B15" s="43" t="s">
        <v>11</v>
      </c>
      <c r="C15" s="46"/>
      <c r="D15" s="45"/>
      <c r="E15" s="54">
        <f t="shared" ref="E15" si="0">E13</f>
        <v>1</v>
      </c>
    </row>
    <row r="16" spans="1:5" ht="15.75">
      <c r="A16" s="42"/>
      <c r="B16" s="43" t="s">
        <v>12</v>
      </c>
      <c r="C16" s="47"/>
      <c r="D16" s="45"/>
      <c r="E16" s="53">
        <f>E14</f>
        <v>34400</v>
      </c>
    </row>
    <row r="17" spans="1:5" ht="16.5" thickBot="1">
      <c r="A17" s="48"/>
      <c r="B17" s="49" t="s">
        <v>13</v>
      </c>
      <c r="C17" s="50"/>
      <c r="D17" s="51"/>
      <c r="E17" s="55">
        <f>E15</f>
        <v>1</v>
      </c>
    </row>
    <row r="99" ht="15.75" customHeight="1"/>
    <row r="100" ht="15.75" customHeight="1"/>
    <row r="154" ht="15.75" customHeight="1"/>
    <row r="155" ht="15.75" customHeight="1"/>
    <row r="157" ht="15.75" customHeight="1"/>
  </sheetData>
  <mergeCells count="7">
    <mergeCell ref="A6:E7"/>
    <mergeCell ref="A8:E9"/>
    <mergeCell ref="A1:E1"/>
    <mergeCell ref="A2:E2"/>
    <mergeCell ref="A3:E3"/>
    <mergeCell ref="A4:E4"/>
    <mergeCell ref="A5:E5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Orçamentaria GERAL</vt:lpstr>
      <vt:lpstr>Cronograma Físico-Financeiro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camargo.rogerio</cp:lastModifiedBy>
  <cp:lastPrinted>2017-10-18T16:53:18Z</cp:lastPrinted>
  <dcterms:created xsi:type="dcterms:W3CDTF">2009-01-14T09:55:45Z</dcterms:created>
  <dcterms:modified xsi:type="dcterms:W3CDTF">2017-10-18T16:53:22Z</dcterms:modified>
</cp:coreProperties>
</file>